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F17" l="1"/>
  <c r="E8"/>
  <c r="E15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<sst xmlns="http://schemas.openxmlformats.org/spreadsheetml/2006/main" count="54" uniqueCount="51">
  <si>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</si>
  <si>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</si>
  <si>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</si>
  <si>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</si>
  <si>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</si>
  <si>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</si>
  <si>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</si>
  <si>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</si>
  <si>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</si>
  <si>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</si>
  <si>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</si>
  <si>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</si>
  <si>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</si>
  <si>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</si>
  <si>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</si>
  <si>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</si>
  <si>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</si>
  <si>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</si>
  <si>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</si>
  <si>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</si>
  <si>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</si>
  <si>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</si>
  <si>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</si>
  <si>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</si>
  <si>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</si>
  <si>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</si>
  <si>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</si>
  <si>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</si>
  <si>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</si>
  <si>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</si>
  <si>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</si>
  <si>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</si>
  <si>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</si>
  <si>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</si>
  <si>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</si>
  <si>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</si>
  <si>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</si>
  <si>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</si>
  <si>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</si>
  <si>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</si>
  <si>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</si>
  <si>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Sec. Educação</t>
  </si>
  <si>
    <t>DISPENSA ELETRÔNICA Nº 024/2024</t>
  </si>
  <si>
    <t>PERÍODO DE PROPOSTAS: de 08/07/2024 até 11/07/2024 às 08:00hs</t>
  </si>
  <si>
    <t>PERÍODO DE LANCES: 11/07/2024 às 08:00 hs até 11/07/2024 as 14:00 hs</t>
  </si>
  <si>
    <t>PROCESSO ADMINISTRATIVO N° 2399/2024 de 26/06/2024</t>
  </si>
  <si>
    <t>Contratação de empresa especializada para prestação de serviço de aluguel de traje estilo country confeccionado a partir das normativas dos regulamentos (quando existentes) e nos moldes, medidas e de acordo com as preferências da representante do município em couro sintético, bordado em pedrarias, franjas longas de punho a punho em camurça natural, chapéu country bordado, bijuterias (brincos e colar), cinto bordado, bota de cano longo ou curto de acordo com o modelo escolhido.</t>
  </si>
  <si>
    <t>Serviço</t>
  </si>
  <si>
    <t>1702.2769500072.015-3390.39.00-17050000</t>
  </si>
  <si>
    <t>Aluguel de Traje Estilo Country para Garota Sumidourense</t>
  </si>
  <si>
    <t>O pagamento do objeto de que trata a DISPENSA ELETRÔNICA 024/2024,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</si>
</sst>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2399/2024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I5" sqref="I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5" t="s">
        <v>18</v>
      </c>
      <c r="B2" s="65"/>
      <c r="C2" s="65"/>
      <c r="D2" s="65"/>
      <c r="E2" s="65"/>
      <c r="F2" s="65"/>
      <c r="G2" s="65"/>
    </row>
    <row r="3" spans="1:11">
      <c r="A3" s="65" t="str">
        <f>UPPER(Dados!B1)</f>
        <v>DISPENSA ELETRÔNICA Nº 024/2024</v>
      </c>
      <c r="B3" s="65"/>
      <c r="C3" s="65"/>
      <c r="D3" s="65"/>
      <c r="E3" s="65"/>
      <c r="F3" s="65"/>
      <c r="G3" s="65"/>
    </row>
    <row r="4" spans="1:11">
      <c r="A4" s="63" t="str">
        <f>Dados!B4</f>
        <v>PERÍODO DE PROPOSTAS: de 08/07/2024 até 11/07/2024 às 08:00hs</v>
      </c>
      <c r="B4" s="63"/>
      <c r="C4" s="63"/>
      <c r="D4" s="63"/>
      <c r="E4" s="63"/>
      <c r="F4" s="63"/>
      <c r="G4" s="63"/>
    </row>
    <row r="5" spans="1:11">
      <c r="A5" s="63" t="str">
        <f>Dados!B5</f>
        <v>PERÍODO DE LANCES: 11/07/2024 às 08:00 hs até 11/07/2024 as 14:00 hs</v>
      </c>
      <c r="B5" s="63"/>
      <c r="C5" s="63"/>
      <c r="D5" s="63"/>
      <c r="E5" s="63"/>
      <c r="F5" s="63"/>
      <c r="G5" s="63"/>
    </row>
    <row r="6" spans="1:11">
      <c r="A6" s="66" t="str">
        <f>Dados!B3</f>
        <v>Aluguel de Traje Estilo Country para Garota Sumidourense</v>
      </c>
      <c r="B6" s="66"/>
      <c r="C6" s="66"/>
      <c r="D6" s="66"/>
      <c r="E6" s="66"/>
      <c r="F6" s="66"/>
      <c r="G6" s="66"/>
    </row>
    <row r="7" spans="1:11">
      <c r="A7" s="65" t="str">
        <f>Dados!B2</f>
        <v>PROCESSO ADMINISTRATIVO N° 2399/2024 de 26/06/2024</v>
      </c>
      <c r="B7" s="65"/>
      <c r="C7" s="65"/>
      <c r="D7" s="65"/>
      <c r="E7" s="65"/>
      <c r="F7" s="65"/>
      <c r="G7" s="65"/>
    </row>
    <row r="8" spans="1:11">
      <c r="A8" s="48" t="str">
        <f>Dados!B8</f>
        <v>MENOR PREÇO POR ITEM</v>
      </c>
      <c r="B8" s="48"/>
      <c r="C8" s="63" t="s">
        <v>28</v>
      </c>
      <c r="D8" s="63"/>
      <c r="E8" s="64">
        <f>Dados!B9</f>
        <v>17916.650000000001</v>
      </c>
      <c r="F8" s="64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8"/>
      <c r="C10" s="68"/>
      <c r="D10" s="68"/>
      <c r="E10" s="68"/>
      <c r="F10" s="68"/>
      <c r="G10" s="68"/>
      <c r="H10" s="37"/>
    </row>
    <row r="11" spans="1:11" s="8" customFormat="1" ht="12.25" customHeight="1">
      <c r="A11" s="14" t="s">
        <v>1</v>
      </c>
      <c r="B11" s="69"/>
      <c r="C11" s="69"/>
      <c r="D11" s="69"/>
      <c r="E11" s="69"/>
      <c r="F11" s="69"/>
      <c r="G11" s="69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4"/>
      <c r="E12" s="74"/>
      <c r="F12" s="74"/>
      <c r="G12" s="74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86.95">
      <c r="A15" s="60">
        <v>1</v>
      </c>
      <c r="B15" s="61" t="s">
        <v>46</v>
      </c>
      <c r="C15" s="31" t="s">
        <v>47</v>
      </c>
      <c r="D15" s="45">
        <v>5</v>
      </c>
      <c r="E15" s="47">
        <f>E8</f>
        <v>17916.650000000001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70" t="s">
        <v>26</v>
      </c>
      <c r="G16" s="71"/>
      <c r="H16" s="38"/>
    </row>
    <row r="17" spans="1:8" ht="14.3" customHeight="1">
      <c r="F17" s="72" t="str">
        <f>IF(SUM(G15:G15)=0,"",SUM(G15:G15))</f>
        <v/>
      </c>
      <c r="G17" s="73"/>
      <c r="H17" s="39"/>
    </row>
    <row r="18" spans="1:8" s="34" customFormat="1" ht="8.85">
      <c r="A18" s="67" t="str">
        <f>" - "&amp;Dados!B24</f>
        <v xml:space="preserve"> - A execução do objeto da presente licitação será realizada junto a Secretaria obedecendo, na íntegra, ao detalhamento do termo de referência (ANEXO II).</v>
      </c>
      <c r="B18" s="67"/>
      <c r="C18" s="67"/>
      <c r="D18" s="67"/>
      <c r="E18" s="67"/>
      <c r="F18" s="67"/>
      <c r="G18" s="67"/>
      <c r="H18" s="40"/>
    </row>
    <row r="19" spans="1:8" s="34" customFormat="1" ht="8.85">
      <c r="A19" s="67" t="str">
        <f>" - "&amp;Dados!B25</f>
        <v xml:space="preserve"> - A administração rejeitará, no todo ou em parte, o fornecimento executado em desacordo com os termos do Edital e seus anexos.</v>
      </c>
      <c r="B19" s="67"/>
      <c r="C19" s="67"/>
      <c r="D19" s="67"/>
      <c r="E19" s="67"/>
      <c r="F19" s="67"/>
      <c r="G19" s="67"/>
      <c r="H19" s="40"/>
    </row>
    <row r="20" spans="1:8" s="34" customFormat="1" ht="21.25" customHeight="1">
      <c r="A20" s="67" t="str">
        <f>" - "&amp;Dados!B26</f>
        <v xml:space="preserve"> - O pagamento do objeto de que trata a DISPENSA ELETRÔNICA 024/2024, será efetuado pela Tesouraria da PMS nos termos do art. 7 da Instrução Normativa SEGES/ME nº 77, de 2022.</v>
      </c>
      <c r="B20" s="67"/>
      <c r="C20" s="67"/>
      <c r="D20" s="67"/>
      <c r="E20" s="67"/>
      <c r="F20" s="67"/>
      <c r="G20" s="67"/>
      <c r="H20" s="40"/>
    </row>
    <row r="21" spans="1:8" s="26" customFormat="1" ht="8.85">
      <c r="A21" s="67" t="str">
        <f>" - "&amp;Dados!B27</f>
        <v xml:space="preserve"> - Proposta válida por 60 (sessenta) dias</v>
      </c>
      <c r="B21" s="67"/>
      <c r="C21" s="67"/>
      <c r="D21" s="67"/>
      <c r="E21" s="67"/>
      <c r="F21" s="67"/>
      <c r="G21" s="67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D26" sqref="D2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42</v>
      </c>
      <c r="E1" s="4"/>
      <c r="F1" s="4"/>
      <c r="G1" s="4"/>
    </row>
    <row r="2" spans="1:7">
      <c r="A2" s="15" t="s">
        <v>9</v>
      </c>
      <c r="B2" s="54" t="s">
        <v>45</v>
      </c>
      <c r="E2" s="4"/>
      <c r="F2" s="4"/>
      <c r="G2" s="4"/>
    </row>
    <row r="3" spans="1:7">
      <c r="A3" s="15" t="s">
        <v>10</v>
      </c>
      <c r="B3" s="54" t="s">
        <v>49</v>
      </c>
      <c r="C3" s="5"/>
      <c r="E3" s="50"/>
      <c r="F3" s="4"/>
      <c r="G3" s="4"/>
    </row>
    <row r="4" spans="1:7">
      <c r="A4" s="15" t="s">
        <v>11</v>
      </c>
      <c r="B4" s="54" t="s">
        <v>43</v>
      </c>
      <c r="C4" s="5"/>
      <c r="E4" s="50"/>
      <c r="F4" s="4"/>
      <c r="G4" s="4"/>
    </row>
    <row r="5" spans="1:7">
      <c r="A5" s="15"/>
      <c r="B5" s="54" t="s">
        <v>44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40</v>
      </c>
      <c r="C8" s="5"/>
      <c r="E8" s="50"/>
      <c r="F8" s="4"/>
      <c r="G8" s="4"/>
    </row>
    <row r="9" spans="1:7">
      <c r="A9" s="24" t="s">
        <v>22</v>
      </c>
      <c r="B9" s="44">
        <v>17916.650000000001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41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049999999999997" customHeight="1">
      <c r="A24" s="19" t="s">
        <v>14</v>
      </c>
      <c r="B24" s="62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52" customHeight="1">
      <c r="A26" s="19" t="s">
        <v>16</v>
      </c>
      <c r="B26" s="55" t="s">
        <v>50</v>
      </c>
      <c r="C26" s="9"/>
      <c r="D26" s="54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38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2024-07-08T16:54:36Z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